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32D3761E-317C-47CD-9A03-E38454CBDE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'pds-7'!$A$1:$AL$13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2" i="1" l="1"/>
  <c r="AF12" i="1" s="1"/>
  <c r="AC11" i="1"/>
  <c r="AF11" i="1" s="1"/>
  <c r="AC10" i="1"/>
  <c r="AF10" i="1" s="1"/>
  <c r="AH11" i="1" l="1"/>
  <c r="AJ11" i="1" s="1"/>
  <c r="AL11" i="1" s="1"/>
  <c r="AG11" i="1"/>
  <c r="AH12" i="1"/>
  <c r="AJ12" i="1" s="1"/>
  <c r="AL12" i="1" s="1"/>
  <c r="AG12" i="1"/>
  <c r="AH10" i="1"/>
  <c r="AJ10" i="1" s="1"/>
  <c r="AL10" i="1" s="1"/>
  <c r="AL13" i="1" s="1"/>
  <c r="AG10" i="1"/>
</calcChain>
</file>

<file path=xl/sharedStrings.xml><?xml version="1.0" encoding="utf-8"?>
<sst xmlns="http://schemas.openxmlformats.org/spreadsheetml/2006/main" count="78" uniqueCount="61">
  <si>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</si>
  <si>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</si>
  <si>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</si>
  <si>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สุทธิรัตน์ จูจวง    เลขที่ 115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</si>
  <si>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</si>
  <si>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</si>
  <si>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</si>
  <si>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</si>
  <si>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</si>
  <si>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</si>
  <si>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</si>
  <si>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</si>
  <si>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</si>
  <si>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</si>
  <si>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</si>
  <si>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</si>
  <si>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</si>
  <si>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</si>
  <si>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</si>
  <si>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</si>
  <si>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</si>
  <si>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</si>
  <si>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</si>
  <si>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</si>
  <si>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</si>
  <si>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</si>
  <si>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</si>
  <si>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</si>
  <si>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</si>
  <si>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</si>
  <si>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</si>
  <si>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</si>
  <si>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</si>
  <si>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</si>
  <si>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</si>
  <si>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</si>
  <si>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</si>
  <si>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</si>
  <si>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</si>
  <si>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</si>
  <si>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ส557/2271</t>
  </si>
  <si>
    <t>3150600157231</t>
  </si>
  <si>
    <t>นาย สุทธิรัตน์ จูจวง</t>
  </si>
  <si>
    <t>115 ม.6ท่าช้าง วิเศษชัยชาญ อ่างทอง</t>
  </si>
  <si>
    <t>02B057-B001</t>
  </si>
  <si>
    <t>512|สถานีบริการน้ำมันเชื้อเพลิง(65)</t>
  </si>
  <si>
    <t>ตึก</t>
  </si>
  <si>
    <t>ให้เช่า-(2-1)</t>
  </si>
  <si>
    <t>ปั้มน้ำมัน</t>
  </si>
  <si>
    <t>02B057-B002</t>
  </si>
  <si>
    <t>100|ประเภทบ้านเดี่ยว(65)</t>
  </si>
  <si>
    <t>ใช้เอง-(2-1)</t>
  </si>
  <si>
    <t>บ้านพักอาศัย</t>
  </si>
  <si>
    <t>02B057-B003</t>
  </si>
  <si>
    <t xml:space="preserve">ให้เช่า-อื่นๆ </t>
  </si>
  <si>
    <t>ร้านขายของชำ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</si>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</sst>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K11" sqref="AK11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72</v>
      </c>
      <c r="AA10" s="49">
        <v>100</v>
      </c>
      <c r="AB10" s="52">
        <v>5250</v>
      </c>
      <c r="AC10" s="52">
        <f>Z10*AB10</f>
        <v>378000</v>
      </c>
      <c r="AD10" s="50">
        <v>3</v>
      </c>
      <c r="AE10" s="50">
        <v>3</v>
      </c>
      <c r="AF10" s="52">
        <f>(AC10*(100-AE10))/100</f>
        <v>366660</v>
      </c>
      <c r="AG10" s="52">
        <f>P10+AF10</f>
        <v>366660</v>
      </c>
      <c r="AH10" s="52">
        <f>AF10</f>
        <v>366660</v>
      </c>
      <c r="AI10" s="52">
        <v>0</v>
      </c>
      <c r="AJ10" s="52">
        <f>IF((AI10-AH10) &gt; 1,0,IF((AI10-AH10)&lt;0,AH10-AI10,AI10-AH10))</f>
        <v>366660</v>
      </c>
      <c r="AK10" s="52">
        <v>0.3</v>
      </c>
      <c r="AL10" s="52">
        <f>ROUND(AJ10*(AK10/100),2)</f>
        <v>1099.98</v>
      </c>
      <c r="AM10" s="7" t="s">
        <v>48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>
        <v>2</v>
      </c>
      <c r="R11" s="48" t="s">
        <v>40</v>
      </c>
      <c r="S11" s="53" t="s">
        <v>41</v>
      </c>
      <c r="T11" s="48" t="s">
        <v>42</v>
      </c>
      <c r="U11" s="48" t="s">
        <v>43</v>
      </c>
      <c r="V11" s="51" t="s">
        <v>49</v>
      </c>
      <c r="W11" s="48" t="s">
        <v>50</v>
      </c>
      <c r="X11" s="48" t="s">
        <v>46</v>
      </c>
      <c r="Y11" s="48" t="s">
        <v>51</v>
      </c>
      <c r="Z11" s="52">
        <v>54</v>
      </c>
      <c r="AA11" s="49">
        <v>100</v>
      </c>
      <c r="AB11" s="52">
        <v>6650</v>
      </c>
      <c r="AC11" s="52">
        <f>Z11*AB11</f>
        <v>359100</v>
      </c>
      <c r="AD11" s="50">
        <v>3</v>
      </c>
      <c r="AE11" s="50">
        <v>3</v>
      </c>
      <c r="AF11" s="52">
        <f>(AC11*(100-AE11))/100</f>
        <v>348327</v>
      </c>
      <c r="AG11" s="52">
        <f>P11+AF11</f>
        <v>348327</v>
      </c>
      <c r="AH11" s="52">
        <f>AF11</f>
        <v>348327</v>
      </c>
      <c r="AI11" s="52">
        <v>50000000</v>
      </c>
      <c r="AJ11" s="52">
        <f>IF((AI11-AH11) &gt; 1,0,IF((AI11-AH11)&lt;0,AH11-AI11,AI11-AH11))</f>
        <v>0</v>
      </c>
      <c r="AK11" s="52">
        <v>0.02</v>
      </c>
      <c r="AL11" s="52">
        <f>ROUND(AJ11*(AK11/100),2)</f>
        <v>0</v>
      </c>
      <c r="AM11" s="7" t="s">
        <v>52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>
        <v>3</v>
      </c>
      <c r="R12" s="48" t="s">
        <v>40</v>
      </c>
      <c r="S12" s="53" t="s">
        <v>41</v>
      </c>
      <c r="T12" s="48" t="s">
        <v>42</v>
      </c>
      <c r="U12" s="48" t="s">
        <v>43</v>
      </c>
      <c r="V12" s="51" t="s">
        <v>53</v>
      </c>
      <c r="W12" s="48" t="s">
        <v>50</v>
      </c>
      <c r="X12" s="48" t="s">
        <v>46</v>
      </c>
      <c r="Y12" s="48" t="s">
        <v>54</v>
      </c>
      <c r="Z12" s="52">
        <v>32</v>
      </c>
      <c r="AA12" s="49">
        <v>100</v>
      </c>
      <c r="AB12" s="52">
        <v>6650</v>
      </c>
      <c r="AC12" s="52">
        <f>Z12*AB12</f>
        <v>212800</v>
      </c>
      <c r="AD12" s="50">
        <v>3</v>
      </c>
      <c r="AE12" s="50">
        <v>3</v>
      </c>
      <c r="AF12" s="52">
        <f>(AC12*(100-AE12))/100</f>
        <v>206416</v>
      </c>
      <c r="AG12" s="52">
        <f>P12+AF12</f>
        <v>206416</v>
      </c>
      <c r="AH12" s="52">
        <f>AF12</f>
        <v>206416</v>
      </c>
      <c r="AI12" s="52">
        <v>0</v>
      </c>
      <c r="AJ12" s="52">
        <f>IF((AI12-AH12) &gt; 1,0,IF((AI12-AH12)&lt;0,AH12-AI12,AI12-AH12))</f>
        <v>206416</v>
      </c>
      <c r="AK12" s="52">
        <v>0.3</v>
      </c>
      <c r="AL12" s="52">
        <f>ROUND(AJ12*(AK12/100),2)</f>
        <v>619.25</v>
      </c>
      <c r="AM12" s="7" t="s">
        <v>55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56</v>
      </c>
      <c r="AL13" s="52">
        <f>SUM(AL10:AL12)</f>
        <v>1719.23</v>
      </c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57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58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59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60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2022-03-04T03:01:11Z</dcterms:modified>
  <cp:category/>
</cp:coreProperties>
</file>